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<sst xmlns="http://schemas.openxmlformats.org/spreadsheetml/2006/main" count="1191" uniqueCount="426">
  <si>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</si>
  <si>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</si>
  <si>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</si>
  <si>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</si>
  <si>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</si>
  <si>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</si>
  <si>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</si>
  <si>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</si>
  <si>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</si>
  <si>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</si>
  <si>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</si>
  <si>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</si>
  <si>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</si>
  <si>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</si>
  <si>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</si>
  <si>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</si>
  <si>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</si>
  <si>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</si>
  <si>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</si>
  <si>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</si>
  <si>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</si>
  <si>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</si>
  <si>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</si>
  <si>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</si>
  <si>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</si>
  <si>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</si>
  <si>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</si>
  <si>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</si>
  <si>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</si>
  <si>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</si>
  <si>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</si>
  <si>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</si>
  <si>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</si>
  <si>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</si>
  <si>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</si>
  <si>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</si>
  <si>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</si>
  <si>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</si>
  <si>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</si>
  <si>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</si>
  <si>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</si>
  <si>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</si>
  <si>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</si>
  <si>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</si>
  <si>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</si>
  <si>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</si>
  <si>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</si>
  <si>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</si>
  <si>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</si>
  <si>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</si>
  <si>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</si>
  <si>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</si>
  <si>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</si>
  <si>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</si>
  <si>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</si>
  <si>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</si>
  <si>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</si>
  <si>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</si>
  <si>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</si>
  <si>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</si>
  <si>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</si>
  <si>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</si>
  <si>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</si>
  <si>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</si>
  <si>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</si>
  <si>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</si>
  <si>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</si>
  <si>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</si>
  <si>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</si>
  <si>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</si>
  <si>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</si>
  <si>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</si>
  <si>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</si>
  <si>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</si>
  <si>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</si>
  <si>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</si>
  <si>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</si>
  <si>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</si>
  <si>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</si>
  <si>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</si>
  <si>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</si>
  <si>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</si>
  <si>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</si>
  <si>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</si>
  <si>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</si>
  <si>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</si>
  <si>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</si>
  <si>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</si>
  <si>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</si>
  <si>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</si>
  <si>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</si>
  <si>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</si>
  <si>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</si>
  <si>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</si>
  <si>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</si>
  <si>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</si>
  <si>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</si>
  <si>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</si>
  <si>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</si>
  <si>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</si>
  <si>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</si>
  <si>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</si>
  <si>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</si>
  <si>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</si>
  <si>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</si>
  <si>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</si>
  <si>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</si>
  <si>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</si>
  <si>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</si>
  <si>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</si>
  <si>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</si>
  <si>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</si>
  <si>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</si>
  <si>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</si>
  <si>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</si>
  <si>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</si>
  <si>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</si>
  <si>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</si>
  <si>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</si>
  <si>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</si>
  <si>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</si>
  <si>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</si>
  <si>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</si>
  <si>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</si>
  <si>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</si>
  <si>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</si>
  <si>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</si>
  <si>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</si>
  <si>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</si>
  <si>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</si>
  <si>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</si>
  <si>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</si>
  <si>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</si>
  <si>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</si>
  <si>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</si>
  <si>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</si>
  <si>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</si>
  <si>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</si>
  <si>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</si>
  <si>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</si>
  <si>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</si>
  <si>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</si>
  <si>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</si>
  <si>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</si>
  <si>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</si>
  <si>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</si>
  <si>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</si>
  <si>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</si>
  <si>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</si>
  <si>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</si>
  <si>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</si>
  <si>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</si>
  <si>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</si>
  <si>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</si>
  <si>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</si>
  <si>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</si>
  <si>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</si>
  <si>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</si>
  <si>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</si>
  <si>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</si>
  <si>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</si>
  <si>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</si>
  <si>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</si>
  <si>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</si>
  <si>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</si>
  <si>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</si>
  <si>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</si>
  <si>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</si>
  <si>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</si>
  <si>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</si>
  <si>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</si>
  <si>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</si>
  <si>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</si>
  <si>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</si>
  <si>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</si>
  <si>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</si>
  <si>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</si>
  <si>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</si>
  <si>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</si>
  <si>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</si>
  <si>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</si>
  <si>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</si>
  <si>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</si>
  <si>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</si>
  <si>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</si>
  <si>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</si>
  <si>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</si>
  <si>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</si>
  <si>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</si>
  <si>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</si>
  <si>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</si>
  <si>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</si>
  <si>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</si>
  <si>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</si>
  <si>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</si>
  <si>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</si>
  <si>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</si>
  <si>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</si>
  <si>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</si>
  <si>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</si>
  <si>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</si>
  <si>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</si>
  <si>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</si>
  <si>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</si>
  <si>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</si>
  <si>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</si>
  <si>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</si>
  <si>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</si>
  <si>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</si>
  <si>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</si>
  <si>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</si>
  <si>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</si>
  <si>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</si>
  <si>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</si>
  <si>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</si>
  <si>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</si>
  <si>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</si>
  <si>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</si>
  <si>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</si>
  <si>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</si>
  <si>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</si>
  <si>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</si>
  <si>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</si>
  <si>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</si>
  <si>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</si>
  <si>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</si>
  <si>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</si>
  <si>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</si>
  <si>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</si>
  <si>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</si>
  <si>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</si>
  <si>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</si>
  <si>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</si>
  <si>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</si>
  <si>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</si>
  <si>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</si>
  <si>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</si>
  <si>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</si>
  <si>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</si>
  <si>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</si>
  <si>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</si>
  <si>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</si>
  <si>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</si>
  <si>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</si>
  <si>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</si>
  <si>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</si>
  <si>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</si>
  <si>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</si>
  <si>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</si>
  <si>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</si>
  <si>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</si>
  <si>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</si>
  <si>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</si>
  <si>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</si>
  <si>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</si>
  <si>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</si>
  <si>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</si>
  <si>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</si>
  <si>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</si>
  <si>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</si>
  <si>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</si>
  <si>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</si>
  <si>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</si>
  <si>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</si>
  <si>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</si>
  <si>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</si>
  <si>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</si>
  <si>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</si>
  <si>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</si>
  <si>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</si>
  <si>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</si>
  <si>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</si>
  <si>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</si>
  <si>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</si>
  <si>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</si>
  <si>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</si>
  <si>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</si>
  <si>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</si>
  <si>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</si>
  <si>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</si>
  <si>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</si>
  <si>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</si>
  <si>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</si>
  <si>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</si>
  <si>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</si>
  <si>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</si>
  <si>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</si>
  <si>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</si>
  <si>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</si>
  <si>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</si>
  <si>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</si>
  <si>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</si>
  <si>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</si>
  <si>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</si>
  <si>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</si>
  <si>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</si>
  <si>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</si>
  <si>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</si>
  <si>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</si>
  <si>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</si>
  <si>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</si>
  <si>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</si>
  <si>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</si>
  <si>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</si>
  <si>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</si>
  <si>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</si>
  <si>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</si>
  <si>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</si>
  <si>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</si>
  <si>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</si>
  <si>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</si>
  <si>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</si>
  <si>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</si>
  <si>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</si>
  <si>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</si>
  <si>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</si>
  <si>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</si>
  <si>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</si>
  <si>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</si>
  <si>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</si>
  <si>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</si>
  <si>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</si>
  <si>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</si>
  <si>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</si>
  <si>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</si>
  <si>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</si>
  <si>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</si>
  <si>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</si>
  <si>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</si>
  <si>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</si>
  <si>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</si>
  <si>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</si>
  <si>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</si>
  <si>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</si>
  <si>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</si>
  <si>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</si>
  <si>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</si>
  <si>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</si>
  <si>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</si>
  <si>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</si>
  <si>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</si>
  <si>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</si>
  <si>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</si>
  <si>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</si>
  <si>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</si>
  <si>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</si>
  <si>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</si>
  <si>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</si>
  <si>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</si>
  <si>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</si>
  <si>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</si>
  <si>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</si>
  <si>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</si>
  <si>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</si>
  <si>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</si>
  <si>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</si>
  <si>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</si>
  <si>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</si>
  <si>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</si>
  <si>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</si>
  <si>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</si>
  <si>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</si>
  <si>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</si>
  <si>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</si>
  <si>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</si>
  <si>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</si>
  <si>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</si>
  <si>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</si>
  <si>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</si>
  <si>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</si>
  <si>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</si>
  <si>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</si>
  <si>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</si>
  <si>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</si>
  <si>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</si>
  <si>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</si>
  <si>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</si>
  <si>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</si>
  <si>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</si>
  <si>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</si>
  <si>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</si>
  <si>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</si>
  <si>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</si>
  <si>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</si>
  <si>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</si>
  <si>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</si>
  <si>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</si>
  <si>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</si>
  <si>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</si>
  <si>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</si>
  <si>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</si>
  <si>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</si>
  <si>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</si>
  <si>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</si>
  <si>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</si>
  <si>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</si>
  <si>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</si>
  <si>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</si>
  <si>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</si>
  <si>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</si>
  <si>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</si>
  <si>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</si>
  <si>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</si>
  <si>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</si>
  <si>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</si>
  <si>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</si>
  <si>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</si>
  <si>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</si>
  <si>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</si>
  <si>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</si>
  <si>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</si>
  <si>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</si>
  <si>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</si>
  <si>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2026</t>
  </si>
  <si>
    <t>P_Ул_25_ЛК15_017192</t>
  </si>
  <si>
    <t xml:space="preserve">Электроснабжение ЭПУ потребителей в соответствии с договором на ТП № 1-53-25-0082 г. Усть-Лабинск </t>
  </si>
  <si>
    <t>ЭПУ жилого дома</t>
  </si>
  <si>
    <t>Строительство ВЛИ-0,4 кВ от опоры №14 Ф-7 ТП-54  до границы участка Заявителя. Провод  марки СИП-2 сечением 35 мм2. Ориентировочная протяженность по трассе 0,11 км</t>
  </si>
  <si>
    <t>1-53-25-0082</t>
  </si>
  <si>
    <t>Краснодарский край, г Усть-Лабинск, Вишневый пер, д 2</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</si>
  <si>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№14 Ф-7 ТП-54  до границы участка Заявителя. Провод  марки СИП-2 сечением 35 мм2. Ориентировочная протяженность по трассе 0,11 км</t>
  </si>
  <si>
    <t>Условия по договору выполнены</t>
  </si>
  <si>
    <t>Контакты присоединения ответвления на опоре № 18 к ВЛ-0,4 кВ Ф-7 от ЗТП-54</t>
  </si>
  <si>
    <t>ВЛИ-0,4 кВ ТП-54 Ф-7 (от оп.14 до оп.18)</t>
  </si>
  <si>
    <t xml:space="preserve">ВЛИ-0,4 кВ ТП-54 Ф-7 </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</si>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</sst>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9" sqref="C4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414</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415</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0.331625</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0.12204619999999999</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P_Ул_25_ЛК15_017192</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1-53-25-0082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67.75" x14ac:dyDescent="0.2">
      <c r="A22" s="34">
        <v>1</v>
      </c>
      <c r="B22" s="191" t="s">
        <v>418</v>
      </c>
      <c r="C22" s="167" t="s">
        <v>374</v>
      </c>
      <c r="D22" s="207" t="s">
        <v>421</v>
      </c>
      <c r="E22" s="167" t="s">
        <v>419</v>
      </c>
      <c r="F22" s="198" t="s">
        <v>416</v>
      </c>
      <c r="G22" s="167" t="s">
        <v>422</v>
      </c>
      <c r="H22" s="167">
        <v>1.4999999999999999E-2</v>
      </c>
      <c r="I22" s="167">
        <v>3.0000000000000001E-3</v>
      </c>
      <c r="J22" s="167">
        <v>1.2E-2</v>
      </c>
      <c r="K22" s="167">
        <v>0.04</v>
      </c>
      <c r="L22" s="167" t="s">
        <v>398</v>
      </c>
      <c r="M22" s="167" t="s">
        <v>374</v>
      </c>
      <c r="N22" s="167" t="s">
        <v>374</v>
      </c>
      <c r="O22" s="167" t="s">
        <v>374</v>
      </c>
      <c r="P22" s="167" t="s">
        <v>374</v>
      </c>
      <c r="Q22" s="167" t="s">
        <v>374</v>
      </c>
      <c r="R22" s="167" t="s">
        <v>420</v>
      </c>
      <c r="S22" s="167">
        <v>6.7171999999999996E-2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P_Ул_25_ЛК15_017192</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1-53-25-0082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T25" sqref="T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P_Ул_25_ЛК15_017192</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1-53-25-0082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424</v>
      </c>
      <c r="D25" s="48" t="s">
        <v>374</v>
      </c>
      <c r="E25" s="175" t="s">
        <v>423</v>
      </c>
      <c r="F25" s="175" t="s">
        <v>374</v>
      </c>
      <c r="G25" s="48">
        <v>0.4</v>
      </c>
      <c r="H25" s="48" t="s">
        <v>374</v>
      </c>
      <c r="I25" s="48">
        <v>0.4</v>
      </c>
      <c r="J25" s="47" t="s">
        <v>413</v>
      </c>
      <c r="K25" s="47" t="s">
        <v>374</v>
      </c>
      <c r="L25" s="176" t="s">
        <v>62</v>
      </c>
      <c r="M25" s="176" t="s">
        <v>374</v>
      </c>
      <c r="N25" s="177">
        <v>35</v>
      </c>
      <c r="O25" s="177" t="s">
        <v>374</v>
      </c>
      <c r="P25" s="177" t="s">
        <v>391</v>
      </c>
      <c r="Q25" s="177" t="s">
        <v>374</v>
      </c>
      <c r="R25" s="48">
        <v>0.08</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P_Ул_25_ЛК15_017192</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1-53-25-0082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1-53-25-0082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№14 Ф-7 ТП-54  до границы участка Заявителя. Провод  марки СИП-2 сечением 35 мм2. Ориентировочная протяженность по трассе 0,11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425</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P_Ул_25_ЛК15_017192</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1-53-25-0082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9" zoomScale="60" workbookViewId="0">
      <selection activeCell="I58" sqref="I58"/>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P_Ул_25_ЛК15_017192</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1-53-25-0082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45897</v>
      </c>
      <c r="H26" s="197">
        <v>45897</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197">
        <v>46087</v>
      </c>
      <c r="H52" s="197">
        <v>46087</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197">
        <v>46081</v>
      </c>
      <c r="H53" s="197">
        <v>46081</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197">
        <v>46072</v>
      </c>
      <c r="H54" s="197">
        <v>46072</v>
      </c>
      <c r="I54" s="60" t="s">
        <v>374</v>
      </c>
      <c r="J54" s="60" t="s">
        <v>374</v>
      </c>
      <c r="K54" s="155"/>
      <c r="L54" s="155"/>
      <c r="M54" s="256"/>
    </row>
    <row r="57" spans="1:13" x14ac:dyDescent="0.25">
      <c r="B57" s="112" t="str">
        <f>'1. паспорт местоположение'!B51</f>
        <v>Главный инженер _________________ 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19" zoomScale="70" zoomScaleNormal="70" zoomScaleSheetLayoutView="70" workbookViewId="0">
      <selection activeCell="X33" sqref="X33"/>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P_Ул_25_ЛК15_017192</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1-53-25-0082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377</v>
      </c>
      <c r="I20" s="269"/>
      <c r="J20" s="269"/>
      <c r="K20" s="269"/>
      <c r="L20" s="269" t="s">
        <v>378</v>
      </c>
      <c r="M20" s="269"/>
      <c r="N20" s="269"/>
      <c r="O20" s="269"/>
      <c r="P20" s="269" t="s">
        <v>379</v>
      </c>
      <c r="Q20" s="269"/>
      <c r="R20" s="269"/>
      <c r="S20" s="269"/>
      <c r="T20" s="269" t="s">
        <v>380</v>
      </c>
      <c r="U20" s="269"/>
      <c r="V20" s="269"/>
      <c r="W20" s="269"/>
      <c r="X20" s="269" t="s">
        <v>409</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0.331625</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0.331625</v>
      </c>
      <c r="AA24" s="57" t="s">
        <v>374</v>
      </c>
      <c r="AB24" s="57">
        <v>0</v>
      </c>
      <c r="AC24" s="57">
        <f>D24</f>
        <v>0.331625</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0.331625</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0.331625</v>
      </c>
      <c r="AA27" s="52" t="s">
        <v>374</v>
      </c>
      <c r="AB27" s="57">
        <f t="shared" si="1"/>
        <v>0</v>
      </c>
      <c r="AC27" s="57">
        <f>D27</f>
        <v>0.331625</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0.27182400000000001</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0.27182400000000001</v>
      </c>
      <c r="AA30" s="57" t="s">
        <v>374</v>
      </c>
      <c r="AB30" s="57">
        <f t="shared" si="1"/>
        <v>0</v>
      </c>
      <c r="AC30" s="57">
        <f>D30</f>
        <v>0.27182400000000001</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0.08</v>
      </c>
      <c r="E39" s="52"/>
      <c r="F39" s="148">
        <f t="shared" si="5"/>
        <v>0</v>
      </c>
      <c r="G39" s="52"/>
      <c r="H39" s="52"/>
      <c r="I39" s="52"/>
      <c r="J39" s="52"/>
      <c r="K39" s="52"/>
      <c r="L39" s="52"/>
      <c r="M39" s="52"/>
      <c r="N39" s="52"/>
      <c r="O39" s="52"/>
      <c r="P39" s="52"/>
      <c r="Q39" s="52"/>
      <c r="R39" s="52"/>
      <c r="S39" s="52"/>
      <c r="T39" s="52"/>
      <c r="U39" s="52"/>
      <c r="V39" s="52"/>
      <c r="W39" s="52"/>
      <c r="X39" s="52"/>
      <c r="Y39" s="52"/>
      <c r="Z39" s="52">
        <v>0.08</v>
      </c>
      <c r="AA39" s="52"/>
      <c r="AB39" s="57">
        <f t="shared" si="1"/>
        <v>0</v>
      </c>
      <c r="AC39" s="57">
        <f>D39</f>
        <v>0.08</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0.27182400000000001</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0.27182400000000001</v>
      </c>
      <c r="AA52" s="52"/>
      <c r="AB52" s="57">
        <f t="shared" si="1"/>
        <v>0</v>
      </c>
      <c r="AC52" s="57">
        <f>D52</f>
        <v>0.27182400000000001</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0.08</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0.08</v>
      </c>
      <c r="AA56" s="52"/>
      <c r="AB56" s="57">
        <f t="shared" si="1"/>
        <v>0</v>
      </c>
      <c r="AC56" s="57">
        <f>D56</f>
        <v>0.08</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P_Ул_25_ЛК15_017192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1-53-25-0082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0.08</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30" sqref="B30"/>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P_Ул_25_ЛК15_017192</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1-53-25-0082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415</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425</v>
      </c>
    </row>
    <row r="27" spans="1:3" ht="28.5" x14ac:dyDescent="0.25">
      <c r="A27" s="140" t="s">
        <v>237</v>
      </c>
      <c r="B27" s="205">
        <f>'1. паспорт местоположение'!C48</f>
        <v>0.331625</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407</v>
      </c>
      <c r="C57" s="304"/>
    </row>
    <row r="58" spans="1:3" x14ac:dyDescent="0.25">
      <c r="A58" s="142" t="s">
        <v>259</v>
      </c>
      <c r="B58" s="142" t="s">
        <v>407</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от опоры №14 Ф-7 ТП-54  до границы участка Заявителя. Провод  марки СИП-2 сечением 35 мм2. Ориентировочная протяженность по трассе 0,11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2026-05-05T12:55:35Z</dcterms:modified>
</cp:coreProperties>
</file>